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ZAPYTANIA OFERTOWE\Zapytania ofertowe 2026\2. Sprzątanie pomieszczeń\procedura\"/>
    </mc:Choice>
  </mc:AlternateContent>
  <xr:revisionPtr revIDLastSave="0" documentId="13_ncr:1_{17E4CC2A-059C-491F-BAAB-61100684A3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kiet 1" sheetId="1" r:id="rId1"/>
    <sheet name="Pakiet 2" sheetId="2" r:id="rId2"/>
    <sheet name="Pakiet 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2" l="1"/>
  <c r="I18" i="1"/>
  <c r="I20" i="3"/>
  <c r="I18" i="3"/>
  <c r="I8" i="3"/>
  <c r="I13" i="2"/>
  <c r="I12" i="2"/>
  <c r="I10" i="2"/>
  <c r="I9" i="2"/>
  <c r="I8" i="2"/>
  <c r="I17" i="1"/>
  <c r="I16" i="1"/>
  <c r="I15" i="1"/>
  <c r="I14" i="1"/>
  <c r="I13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<sst xmlns="http://schemas.openxmlformats.org/spreadsheetml/2006/main" count="96" uniqueCount="77">
  <si>
    <t>Wykaz powierzchni do sprzątania w SP ZOZ w Hajnówce ul. Doc. Adama Dowgirda 9</t>
  </si>
  <si>
    <t>PAKIET 1</t>
  </si>
  <si>
    <t>l.p</t>
  </si>
  <si>
    <t>Nazwa pomieszczeń, lokalizacja</t>
  </si>
  <si>
    <t>Nr pomieszcz.</t>
  </si>
  <si>
    <t>Pow. uż. Terak., marmur, gres [m2]</t>
  </si>
  <si>
    <t>Pow. uż. PCV [m2]</t>
  </si>
  <si>
    <t>Pow. uż. Wykł. Dywan.[m2]</t>
  </si>
  <si>
    <t>Pow. uż. Drewn.[m2]</t>
  </si>
  <si>
    <t>Pow. uż. Lastrico [m2]</t>
  </si>
  <si>
    <t>Pow. uż. Razem [m2]</t>
  </si>
  <si>
    <t>Razem</t>
  </si>
  <si>
    <t>PAKIET 2</t>
  </si>
  <si>
    <t xml:space="preserve">BLOK C - I PIĘTRO – REHABILITACJA, KORYTARZE OGÓLNE, STATYSTYKA </t>
  </si>
  <si>
    <t>Pomieszczenia rehabilitacji</t>
  </si>
  <si>
    <t>111, 112, 109, 106, 105, 104, 103, 119, 139a</t>
  </si>
  <si>
    <t>Pomieszczenia rehabilitacji, WC</t>
  </si>
  <si>
    <t>108, 107, 116a, 116, 117a, 117, 118, 120, 120a, 120b, 120c</t>
  </si>
  <si>
    <t>Korytarze, poczekalnia</t>
  </si>
  <si>
    <t>139, 102, 140</t>
  </si>
  <si>
    <t>Rehabilitacja, sala ćwiczeń</t>
  </si>
  <si>
    <t>Statystyka</t>
  </si>
  <si>
    <t>113,114,115</t>
  </si>
  <si>
    <t xml:space="preserve">BLOK D - I PIĘTRO – ADMINISTRACJA </t>
  </si>
  <si>
    <t>Korytarz i poczekalnia</t>
  </si>
  <si>
    <t>124, 147</t>
  </si>
  <si>
    <t>Pomieszczenia administr.</t>
  </si>
  <si>
    <t>126, 125, 123, 122, 121, 120, 119, 118, 117, 116, 115, 114</t>
  </si>
  <si>
    <t>Pomieszczenia w administracji</t>
  </si>
  <si>
    <t>131,133,134, 135,136</t>
  </si>
  <si>
    <t>Sanitariaty</t>
  </si>
  <si>
    <t>127, 128, 129</t>
  </si>
  <si>
    <t>PAKIET 3</t>
  </si>
  <si>
    <t xml:space="preserve">BLOK C – PARTER </t>
  </si>
  <si>
    <t>Pomieszczenia poradni, szatnia ogólna, centralna rejestracja, wc pacjentów</t>
  </si>
  <si>
    <t>36, 37, 39, 41, 42, 43, 28, 30, 31a, 32, 2</t>
  </si>
  <si>
    <t>Pomieszczenia poradni, WC personelu i pacjentów</t>
  </si>
  <si>
    <t>44, 45, 42a, 40, 38, 26, 29, 29a, 31, 33, 33a, 34</t>
  </si>
  <si>
    <t>Korytarze, poczekalnie, wiatrołap</t>
  </si>
  <si>
    <t>46a, 1a, 1</t>
  </si>
  <si>
    <t xml:space="preserve">BLOK B – PARTER </t>
  </si>
  <si>
    <t>Pomieszczenia RTG</t>
  </si>
  <si>
    <t>67, 68, 53, 50, 49, 48, 43, 54, 58, 61, 57, 55, 56, 59, 60</t>
  </si>
  <si>
    <t>Pomieszczenia RTG, WC</t>
  </si>
  <si>
    <t>66, 65, 69, 62, 52, 51, 44, 45, 46, 47</t>
  </si>
  <si>
    <t>por. neurologiczna</t>
  </si>
  <si>
    <t>Wykaz powierzchni do sprzątania w SPZOZ w Hajnówce – budynek Przychodni Rejon 1, ul. Piłsudskiego 10</t>
  </si>
  <si>
    <t>Pow. uż. Terak., marmur, gres</t>
  </si>
  <si>
    <t>Pow. uż.</t>
  </si>
  <si>
    <t xml:space="preserve">Pow. uż. </t>
  </si>
  <si>
    <t>Pow. uż. Razem</t>
  </si>
  <si>
    <t>l.p.</t>
  </si>
  <si>
    <r>
      <t>[m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>]</t>
    </r>
  </si>
  <si>
    <t>PCV</t>
  </si>
  <si>
    <t>wykł. Dywan.</t>
  </si>
  <si>
    <t>drewn.</t>
  </si>
  <si>
    <t>Lastrico</t>
  </si>
  <si>
    <t>PARTER (STARA CZĘŚĆ)</t>
  </si>
  <si>
    <t>Sanitariat +gabinet zabiegowy</t>
  </si>
  <si>
    <t>Schody do piwnicy</t>
  </si>
  <si>
    <r>
      <t>PIĘTRO (</t>
    </r>
    <r>
      <rPr>
        <b/>
        <sz val="10"/>
        <rFont val="Times New Roman"/>
        <family val="1"/>
        <charset val="238"/>
      </rPr>
      <t>STARA CZĘŚĆ)</t>
    </r>
  </si>
  <si>
    <t>Komunikacja</t>
  </si>
  <si>
    <t>RAZEM</t>
  </si>
  <si>
    <t>socjalny + 2 gabinety lekarskie</t>
  </si>
  <si>
    <t>Komunikacja, wiatrołap (schody)</t>
  </si>
  <si>
    <t>Rejestracja okulistyczna</t>
  </si>
  <si>
    <t>17, 18, 19, 20, 21, 22</t>
  </si>
  <si>
    <t>Gabinety lekarskie; rejestracja – por ogólnej (bez por.okulistycznej 12,14,15)</t>
  </si>
  <si>
    <t xml:space="preserve">Załącznik 2 </t>
  </si>
  <si>
    <t>Załącznik 2</t>
  </si>
  <si>
    <t>2, 3</t>
  </si>
  <si>
    <t>Sanitariaty ogólne (2 pomieszczenia damskie i męskie)</t>
  </si>
  <si>
    <t>PIWNICA</t>
  </si>
  <si>
    <t>Magazyn odpadów niebezpiecznych</t>
  </si>
  <si>
    <t>Korytarz</t>
  </si>
  <si>
    <t>2026/2.1.1/SPRZ/2</t>
  </si>
  <si>
    <t>2026/2.1.1/SPRZ/3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</si>
</sst>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2" fontId="1" fillId="0" borderId="1" xfId="0" applyNumberFormat="1" applyFont="1" applyBorder="1"/>
    <xf numFmtId="2" fontId="2" fillId="0" borderId="0" xfId="0" applyNumberFormat="1" applyFont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>
      <alignment horizontal="left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6" xfId="0" applyFont="1" applyBorder="1"/>
    <xf numFmtId="2" fontId="2" fillId="0" borderId="1" xfId="0" applyNumberFormat="1" applyFont="1" applyBorder="1"/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 indent="4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 indent="4"/>
    </xf>
    <xf numFmtId="0" fontId="2" fillId="0" borderId="7" xfId="0" applyFont="1" applyBorder="1" applyAlignment="1">
      <alignment vertical="center" wrapText="1"/>
    </xf>
    <xf numFmtId="0" fontId="1" fillId="0" borderId="15" xfId="0" applyFont="1" applyBorder="1" applyAlignment="1">
      <alignment wrapText="1"/>
    </xf>
    <xf numFmtId="0" fontId="1" fillId="0" borderId="16" xfId="0" applyFont="1" applyBorder="1"/>
    <xf numFmtId="0" fontId="1" fillId="0" borderId="17" xfId="0" applyFont="1" applyBorder="1"/>
    <xf numFmtId="0" fontId="2" fillId="0" borderId="18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3" fillId="0" borderId="13" xfId="0" applyFont="1" applyBorder="1"/>
    <xf numFmtId="0" fontId="3" fillId="0" borderId="14" xfId="0" applyFont="1" applyBorder="1"/>
    <xf numFmtId="0" fontId="4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13" workbookViewId="0">
      <selection activeCell="B1" sqref="B1"/>
    </sheetView>
  </sheetViews>
  <sheetFormatPr defaultColWidth="11.5546875" defaultRowHeight="13.8" x14ac:dyDescent="0.25"/>
  <cols>
    <col min="1" max="1" width="3.77734375" style="1" customWidth="1"/>
    <col min="2" max="2" width="38.33203125" style="1" customWidth="1"/>
    <col min="3" max="3" width="34.6640625" style="1" customWidth="1"/>
    <col min="4" max="4" width="12.44140625" style="1" customWidth="1"/>
    <col min="5" max="5" width="8.44140625" style="1" customWidth="1"/>
    <col min="6" max="6" width="7.88671875" style="1" customWidth="1"/>
    <col min="7" max="7" width="8.6640625" style="1" customWidth="1"/>
    <col min="8" max="8" width="8" style="1" customWidth="1"/>
    <col min="9" max="9" width="8.109375" style="1" customWidth="1"/>
    <col min="10" max="16384" width="11.5546875" style="1"/>
  </cols>
  <sheetData>
    <row r="1" spans="1:9" ht="15.75" customHeight="1" x14ac:dyDescent="0.25">
      <c r="B1" s="1" t="s">
        <v>75</v>
      </c>
      <c r="G1" s="1" t="s">
        <v>69</v>
      </c>
    </row>
    <row r="3" spans="1:9" ht="21.6" customHeight="1" x14ac:dyDescent="0.3">
      <c r="A3" s="46" t="s">
        <v>1</v>
      </c>
      <c r="B3" s="46"/>
      <c r="C3" s="46"/>
      <c r="D3" s="46"/>
      <c r="E3" s="46"/>
      <c r="F3" s="46"/>
      <c r="G3" s="46"/>
      <c r="H3" s="46"/>
      <c r="I3" s="46"/>
    </row>
    <row r="4" spans="1:9" ht="21.6" customHeight="1" x14ac:dyDescent="0.3">
      <c r="A4" s="35"/>
      <c r="B4" s="2" t="s">
        <v>0</v>
      </c>
      <c r="C4" s="2"/>
      <c r="D4" s="35"/>
      <c r="E4" s="35"/>
      <c r="F4" s="35"/>
      <c r="G4" s="35"/>
      <c r="H4" s="35"/>
      <c r="I4" s="35"/>
    </row>
    <row r="5" spans="1:9" s="3" customFormat="1" ht="52.8" x14ac:dyDescent="0.25">
      <c r="A5" s="32" t="s">
        <v>2</v>
      </c>
      <c r="B5" s="33" t="s">
        <v>3</v>
      </c>
      <c r="C5" s="33" t="s">
        <v>4</v>
      </c>
      <c r="D5" s="34" t="s">
        <v>5</v>
      </c>
      <c r="E5" s="34" t="s">
        <v>6</v>
      </c>
      <c r="F5" s="34" t="s">
        <v>7</v>
      </c>
      <c r="G5" s="34" t="s">
        <v>8</v>
      </c>
      <c r="H5" s="34" t="s">
        <v>9</v>
      </c>
      <c r="I5" s="34" t="s">
        <v>10</v>
      </c>
    </row>
    <row r="6" spans="1:9" ht="19.350000000000001" customHeight="1" x14ac:dyDescent="0.25">
      <c r="A6" s="9"/>
      <c r="B6" s="47" t="s">
        <v>13</v>
      </c>
      <c r="C6" s="47"/>
      <c r="D6" s="47"/>
      <c r="E6" s="47"/>
      <c r="F6" s="47"/>
      <c r="G6" s="47"/>
      <c r="H6" s="47"/>
      <c r="I6" s="47"/>
    </row>
    <row r="7" spans="1:9" ht="27.6" x14ac:dyDescent="0.25">
      <c r="A7" s="4">
        <v>1</v>
      </c>
      <c r="B7" s="10" t="s">
        <v>14</v>
      </c>
      <c r="C7" s="5" t="s">
        <v>15</v>
      </c>
      <c r="D7" s="4"/>
      <c r="E7" s="4">
        <v>191.9</v>
      </c>
      <c r="F7" s="4"/>
      <c r="G7" s="4"/>
      <c r="H7" s="4"/>
      <c r="I7" s="4">
        <f t="shared" ref="I7:I11" si="0">SUM(D7:H7)</f>
        <v>191.9</v>
      </c>
    </row>
    <row r="8" spans="1:9" ht="35.4" customHeight="1" x14ac:dyDescent="0.25">
      <c r="A8" s="4">
        <v>2</v>
      </c>
      <c r="B8" s="10" t="s">
        <v>16</v>
      </c>
      <c r="C8" s="5" t="s">
        <v>17</v>
      </c>
      <c r="D8" s="4">
        <v>112.2</v>
      </c>
      <c r="E8" s="4"/>
      <c r="F8" s="4"/>
      <c r="G8" s="4"/>
      <c r="H8" s="4"/>
      <c r="I8" s="4">
        <f t="shared" si="0"/>
        <v>112.2</v>
      </c>
    </row>
    <row r="9" spans="1:9" ht="20.399999999999999" customHeight="1" x14ac:dyDescent="0.25">
      <c r="A9" s="4">
        <v>3</v>
      </c>
      <c r="B9" s="10" t="s">
        <v>18</v>
      </c>
      <c r="C9" s="4" t="s">
        <v>19</v>
      </c>
      <c r="D9" s="4"/>
      <c r="E9" s="4">
        <v>99.1</v>
      </c>
      <c r="F9" s="4"/>
      <c r="G9" s="4"/>
      <c r="H9" s="4"/>
      <c r="I9" s="4">
        <f t="shared" si="0"/>
        <v>99.1</v>
      </c>
    </row>
    <row r="10" spans="1:9" ht="21.6" customHeight="1" x14ac:dyDescent="0.25">
      <c r="A10" s="4">
        <v>4</v>
      </c>
      <c r="B10" s="10" t="s">
        <v>20</v>
      </c>
      <c r="C10" s="12">
        <v>110</v>
      </c>
      <c r="D10" s="4"/>
      <c r="E10" s="4"/>
      <c r="F10" s="4"/>
      <c r="G10" s="4">
        <v>65.099999999999994</v>
      </c>
      <c r="H10" s="4"/>
      <c r="I10" s="4">
        <f t="shared" si="0"/>
        <v>65.099999999999994</v>
      </c>
    </row>
    <row r="11" spans="1:9" ht="21.6" customHeight="1" x14ac:dyDescent="0.25">
      <c r="A11" s="4">
        <v>5</v>
      </c>
      <c r="B11" s="4" t="s">
        <v>21</v>
      </c>
      <c r="C11" s="13" t="s">
        <v>22</v>
      </c>
      <c r="D11" s="4"/>
      <c r="E11" s="4"/>
      <c r="F11" s="4">
        <v>58.6</v>
      </c>
      <c r="G11" s="4"/>
      <c r="H11" s="4"/>
      <c r="I11" s="4">
        <f t="shared" si="0"/>
        <v>58.6</v>
      </c>
    </row>
    <row r="12" spans="1:9" ht="19.5" customHeight="1" x14ac:dyDescent="0.25">
      <c r="A12" s="14"/>
      <c r="B12" s="48" t="s">
        <v>23</v>
      </c>
      <c r="C12" s="48"/>
      <c r="D12" s="48"/>
      <c r="E12" s="48"/>
      <c r="F12" s="48"/>
      <c r="G12" s="48"/>
      <c r="H12" s="48"/>
      <c r="I12" s="48"/>
    </row>
    <row r="13" spans="1:9" ht="19.8" customHeight="1" x14ac:dyDescent="0.25">
      <c r="A13" s="4">
        <v>1</v>
      </c>
      <c r="B13" s="5" t="s">
        <v>24</v>
      </c>
      <c r="C13" s="4" t="s">
        <v>25</v>
      </c>
      <c r="D13" s="4"/>
      <c r="E13" s="4">
        <v>90.5</v>
      </c>
      <c r="F13" s="4"/>
      <c r="G13" s="4"/>
      <c r="H13" s="4"/>
      <c r="I13" s="4">
        <f>SUM(D13:H13)</f>
        <v>90.5</v>
      </c>
    </row>
    <row r="14" spans="1:9" ht="27.6" x14ac:dyDescent="0.25">
      <c r="A14" s="4">
        <v>2</v>
      </c>
      <c r="B14" s="5" t="s">
        <v>26</v>
      </c>
      <c r="C14" s="5" t="s">
        <v>27</v>
      </c>
      <c r="D14" s="4"/>
      <c r="E14" s="4"/>
      <c r="F14" s="4">
        <v>315.3</v>
      </c>
      <c r="G14" s="4"/>
      <c r="H14" s="4"/>
      <c r="I14" s="4">
        <f>SUM(D14:H14)</f>
        <v>315.3</v>
      </c>
    </row>
    <row r="15" spans="1:9" ht="19.8" customHeight="1" x14ac:dyDescent="0.25">
      <c r="A15" s="4">
        <v>3</v>
      </c>
      <c r="B15" s="5" t="s">
        <v>26</v>
      </c>
      <c r="C15" s="12">
        <v>130</v>
      </c>
      <c r="D15" s="4"/>
      <c r="E15" s="4">
        <v>15.1</v>
      </c>
      <c r="F15" s="4"/>
      <c r="G15" s="4"/>
      <c r="H15" s="4"/>
      <c r="I15" s="4">
        <f>SUM(D15:H15)</f>
        <v>15.1</v>
      </c>
    </row>
    <row r="16" spans="1:9" ht="20.399999999999999" customHeight="1" x14ac:dyDescent="0.25">
      <c r="A16" s="4">
        <v>4</v>
      </c>
      <c r="B16" s="6" t="s">
        <v>28</v>
      </c>
      <c r="C16" s="5" t="s">
        <v>29</v>
      </c>
      <c r="D16" s="7"/>
      <c r="E16" s="7"/>
      <c r="F16" s="7">
        <v>92.7</v>
      </c>
      <c r="G16" s="7"/>
      <c r="H16" s="7"/>
      <c r="I16" s="7">
        <f>SUM(D16:H16)</f>
        <v>92.7</v>
      </c>
    </row>
    <row r="17" spans="1:9" ht="22.8" customHeight="1" x14ac:dyDescent="0.25">
      <c r="A17" s="4">
        <v>5</v>
      </c>
      <c r="B17" s="4" t="s">
        <v>30</v>
      </c>
      <c r="C17" s="4" t="s">
        <v>31</v>
      </c>
      <c r="D17" s="4">
        <v>14.3</v>
      </c>
      <c r="E17" s="4"/>
      <c r="F17" s="4"/>
      <c r="G17" s="4"/>
      <c r="H17" s="4"/>
      <c r="I17" s="4">
        <f>SUM(D17:H17)</f>
        <v>14.3</v>
      </c>
    </row>
    <row r="18" spans="1:9" ht="23.4" customHeight="1" x14ac:dyDescent="0.25">
      <c r="A18" s="4"/>
      <c r="B18" s="15" t="s">
        <v>11</v>
      </c>
      <c r="C18" s="11"/>
      <c r="D18" s="13"/>
      <c r="E18" s="13"/>
      <c r="F18" s="13"/>
      <c r="G18" s="13"/>
      <c r="H18" s="16"/>
      <c r="I18" s="17">
        <f>I7+I8+I9+I10+I11+I13+I14+I15+I16+I17</f>
        <v>1054.8</v>
      </c>
    </row>
    <row r="19" spans="1:9" ht="18.600000000000001" customHeight="1" x14ac:dyDescent="0.25">
      <c r="B19" s="2"/>
      <c r="I19" s="8"/>
    </row>
    <row r="20" spans="1:9" ht="18.600000000000001" customHeight="1" x14ac:dyDescent="0.25">
      <c r="B20" s="2"/>
      <c r="I20" s="8"/>
    </row>
  </sheetData>
  <mergeCells count="3">
    <mergeCell ref="A3:I3"/>
    <mergeCell ref="B6:I6"/>
    <mergeCell ref="B12:I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2407-F087-4089-85F3-A5648EAFDA45}">
  <dimension ref="A1:I17"/>
  <sheetViews>
    <sheetView workbookViewId="0">
      <selection activeCell="B1" sqref="B1"/>
    </sheetView>
  </sheetViews>
  <sheetFormatPr defaultColWidth="11.5546875" defaultRowHeight="13.8" x14ac:dyDescent="0.25"/>
  <cols>
    <col min="1" max="1" width="3.77734375" style="1" customWidth="1"/>
    <col min="2" max="2" width="38.33203125" style="1" customWidth="1"/>
    <col min="3" max="3" width="34.6640625" style="1" customWidth="1"/>
    <col min="4" max="4" width="12.44140625" style="1" customWidth="1"/>
    <col min="5" max="5" width="8.44140625" style="1" customWidth="1"/>
    <col min="6" max="6" width="7.88671875" style="1" customWidth="1"/>
    <col min="7" max="7" width="8.6640625" style="1" customWidth="1"/>
    <col min="8" max="8" width="8" style="1" customWidth="1"/>
    <col min="9" max="9" width="8.109375" style="1" customWidth="1"/>
    <col min="10" max="16384" width="11.5546875" style="1"/>
  </cols>
  <sheetData>
    <row r="1" spans="1:9" ht="15.75" customHeight="1" x14ac:dyDescent="0.25">
      <c r="B1" s="1" t="s">
        <v>75</v>
      </c>
      <c r="G1" s="1" t="s">
        <v>68</v>
      </c>
    </row>
    <row r="4" spans="1:9" ht="20.25" customHeight="1" x14ac:dyDescent="0.3">
      <c r="A4" s="46" t="s">
        <v>12</v>
      </c>
      <c r="B4" s="46"/>
      <c r="C4" s="46"/>
      <c r="D4" s="46"/>
      <c r="E4" s="46"/>
      <c r="F4" s="46"/>
      <c r="G4" s="46"/>
      <c r="H4" s="46"/>
      <c r="I4" s="46"/>
    </row>
    <row r="5" spans="1:9" ht="20.25" customHeight="1" x14ac:dyDescent="0.3">
      <c r="A5" s="35"/>
      <c r="B5" s="2" t="s">
        <v>0</v>
      </c>
      <c r="C5" s="2"/>
      <c r="D5" s="2"/>
      <c r="E5" s="35"/>
      <c r="F5" s="35"/>
      <c r="G5" s="35"/>
      <c r="H5" s="35"/>
      <c r="I5" s="35"/>
    </row>
    <row r="6" spans="1:9" s="3" customFormat="1" ht="52.8" x14ac:dyDescent="0.25">
      <c r="A6" s="32" t="s">
        <v>2</v>
      </c>
      <c r="B6" s="33" t="s">
        <v>3</v>
      </c>
      <c r="C6" s="33" t="s">
        <v>4</v>
      </c>
      <c r="D6" s="34" t="s">
        <v>5</v>
      </c>
      <c r="E6" s="34" t="s">
        <v>6</v>
      </c>
      <c r="F6" s="34" t="s">
        <v>7</v>
      </c>
      <c r="G6" s="34" t="s">
        <v>8</v>
      </c>
      <c r="H6" s="34" t="s">
        <v>9</v>
      </c>
      <c r="I6" s="34" t="s">
        <v>10</v>
      </c>
    </row>
    <row r="7" spans="1:9" ht="19.350000000000001" customHeight="1" x14ac:dyDescent="0.25">
      <c r="A7" s="14"/>
      <c r="B7" s="48" t="s">
        <v>33</v>
      </c>
      <c r="C7" s="48"/>
      <c r="D7" s="48"/>
      <c r="E7" s="48"/>
      <c r="F7" s="48"/>
      <c r="G7" s="48"/>
      <c r="H7" s="48"/>
      <c r="I7" s="48"/>
    </row>
    <row r="8" spans="1:9" ht="27.6" x14ac:dyDescent="0.25">
      <c r="A8" s="4">
        <v>1</v>
      </c>
      <c r="B8" s="5" t="s">
        <v>34</v>
      </c>
      <c r="C8" s="6" t="s">
        <v>35</v>
      </c>
      <c r="D8" s="4">
        <v>15</v>
      </c>
      <c r="E8" s="4">
        <v>156.19999999999999</v>
      </c>
      <c r="F8" s="4"/>
      <c r="G8" s="4"/>
      <c r="H8" s="4"/>
      <c r="I8" s="4">
        <f>SUM(D8:H8)</f>
        <v>171.2</v>
      </c>
    </row>
    <row r="9" spans="1:9" ht="30" customHeight="1" x14ac:dyDescent="0.25">
      <c r="A9" s="4">
        <v>2</v>
      </c>
      <c r="B9" s="10" t="s">
        <v>36</v>
      </c>
      <c r="C9" s="5" t="s">
        <v>37</v>
      </c>
      <c r="D9" s="4">
        <v>102.3</v>
      </c>
      <c r="E9" s="4"/>
      <c r="F9" s="4"/>
      <c r="G9" s="4"/>
      <c r="H9" s="4"/>
      <c r="I9" s="4">
        <f>SUM(D9:H9)</f>
        <v>102.3</v>
      </c>
    </row>
    <row r="10" spans="1:9" ht="13.8" customHeight="1" x14ac:dyDescent="0.25">
      <c r="A10" s="4">
        <v>3</v>
      </c>
      <c r="B10" s="10" t="s">
        <v>38</v>
      </c>
      <c r="C10" s="4" t="s">
        <v>39</v>
      </c>
      <c r="D10" s="4">
        <v>143.5</v>
      </c>
      <c r="E10" s="4"/>
      <c r="F10" s="4"/>
      <c r="G10" s="4"/>
      <c r="H10" s="4"/>
      <c r="I10" s="4">
        <f>SUM(D10:H10)</f>
        <v>143.5</v>
      </c>
    </row>
    <row r="11" spans="1:9" ht="19.350000000000001" customHeight="1" x14ac:dyDescent="0.25">
      <c r="A11" s="14"/>
      <c r="B11" s="49" t="s">
        <v>40</v>
      </c>
      <c r="C11" s="49"/>
      <c r="D11" s="49"/>
      <c r="E11" s="49"/>
      <c r="F11" s="49"/>
      <c r="G11" s="49"/>
      <c r="H11" s="49"/>
      <c r="I11" s="49"/>
    </row>
    <row r="12" spans="1:9" ht="30" customHeight="1" x14ac:dyDescent="0.25">
      <c r="A12" s="4">
        <v>1</v>
      </c>
      <c r="B12" s="5" t="s">
        <v>41</v>
      </c>
      <c r="C12" s="5" t="s">
        <v>42</v>
      </c>
      <c r="D12" s="4"/>
      <c r="E12" s="4">
        <v>62.8</v>
      </c>
      <c r="F12" s="4">
        <v>42</v>
      </c>
      <c r="G12" s="4"/>
      <c r="H12" s="4"/>
      <c r="I12" s="4">
        <f>SUM(D12:H12)</f>
        <v>104.8</v>
      </c>
    </row>
    <row r="13" spans="1:9" ht="16.8" customHeight="1" x14ac:dyDescent="0.25">
      <c r="A13" s="4">
        <v>2</v>
      </c>
      <c r="B13" s="5" t="s">
        <v>43</v>
      </c>
      <c r="C13" s="5" t="s">
        <v>44</v>
      </c>
      <c r="D13" s="4">
        <v>132.9</v>
      </c>
      <c r="E13" s="4"/>
      <c r="F13" s="4"/>
      <c r="G13" s="4"/>
      <c r="H13" s="4"/>
      <c r="I13" s="4">
        <f>SUM(D13:H13)</f>
        <v>132.9</v>
      </c>
    </row>
    <row r="14" spans="1:9" ht="15" customHeight="1" x14ac:dyDescent="0.25">
      <c r="A14" s="4">
        <v>3</v>
      </c>
      <c r="B14" s="5" t="s">
        <v>45</v>
      </c>
      <c r="C14" s="40"/>
      <c r="D14" s="41"/>
      <c r="E14" s="41"/>
      <c r="F14" s="41"/>
      <c r="G14" s="41"/>
      <c r="H14" s="41"/>
      <c r="I14" s="41">
        <v>22.6</v>
      </c>
    </row>
    <row r="15" spans="1:9" ht="15" customHeight="1" x14ac:dyDescent="0.25">
      <c r="A15" s="1">
        <v>4</v>
      </c>
      <c r="B15" s="10" t="s">
        <v>74</v>
      </c>
      <c r="C15" s="44"/>
      <c r="D15" s="45">
        <v>58.4</v>
      </c>
      <c r="E15" s="45"/>
      <c r="F15" s="45"/>
      <c r="G15" s="45"/>
      <c r="H15" s="45"/>
      <c r="I15" s="45">
        <v>58.4</v>
      </c>
    </row>
    <row r="16" spans="1:9" ht="15.75" customHeight="1" x14ac:dyDescent="0.25">
      <c r="B16" s="18" t="s">
        <v>11</v>
      </c>
      <c r="C16" s="42"/>
      <c r="D16" s="42"/>
      <c r="E16" s="42"/>
      <c r="F16" s="42"/>
      <c r="G16" s="42"/>
      <c r="H16" s="42"/>
      <c r="I16" s="43">
        <f>SUM(I8:I15)</f>
        <v>735.69999999999993</v>
      </c>
    </row>
    <row r="17" spans="2:9" ht="15.75" customHeight="1" x14ac:dyDescent="0.25">
      <c r="B17" s="19"/>
      <c r="I17" s="2"/>
    </row>
  </sheetData>
  <mergeCells count="3">
    <mergeCell ref="B11:I11"/>
    <mergeCell ref="A4:I4"/>
    <mergeCell ref="B7:I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F26C-2978-4024-A790-B8B853B8D00A}">
  <dimension ref="A1:I20"/>
  <sheetViews>
    <sheetView topLeftCell="A16" workbookViewId="0">
      <selection activeCell="B1" sqref="B1"/>
    </sheetView>
  </sheetViews>
  <sheetFormatPr defaultColWidth="11.5546875" defaultRowHeight="13.8" x14ac:dyDescent="0.25"/>
  <cols>
    <col min="1" max="1" width="3.77734375" style="1" customWidth="1"/>
    <col min="2" max="2" width="38.33203125" style="1" customWidth="1"/>
    <col min="3" max="3" width="34.6640625" style="1" customWidth="1"/>
    <col min="4" max="4" width="12.44140625" style="1" customWidth="1"/>
    <col min="5" max="5" width="8.44140625" style="1" customWidth="1"/>
    <col min="6" max="6" width="7.88671875" style="1" customWidth="1"/>
    <col min="7" max="7" width="8.6640625" style="1" customWidth="1"/>
    <col min="8" max="8" width="8" style="1" customWidth="1"/>
    <col min="9" max="9" width="8.109375" style="1" customWidth="1"/>
    <col min="10" max="16384" width="11.5546875" style="1"/>
  </cols>
  <sheetData>
    <row r="1" spans="1:9" ht="15.75" customHeight="1" x14ac:dyDescent="0.25">
      <c r="B1" s="1" t="s">
        <v>76</v>
      </c>
      <c r="G1" s="1" t="s">
        <v>69</v>
      </c>
    </row>
    <row r="3" spans="1:9" ht="15.75" customHeight="1" x14ac:dyDescent="0.3">
      <c r="C3"/>
      <c r="D3"/>
      <c r="E3"/>
      <c r="F3"/>
      <c r="G3"/>
      <c r="H3"/>
      <c r="I3"/>
    </row>
    <row r="4" spans="1:9" ht="15.75" customHeight="1" x14ac:dyDescent="0.3">
      <c r="A4" s="51" t="s">
        <v>32</v>
      </c>
      <c r="B4" s="51"/>
      <c r="C4" s="51"/>
      <c r="D4" s="51"/>
      <c r="E4" s="51"/>
      <c r="F4" s="51"/>
      <c r="G4" s="51"/>
      <c r="H4" s="51"/>
      <c r="I4" s="52"/>
    </row>
    <row r="5" spans="1:9" ht="15.75" customHeight="1" x14ac:dyDescent="0.3">
      <c r="A5" s="35"/>
      <c r="B5" s="37" t="s">
        <v>46</v>
      </c>
      <c r="C5"/>
      <c r="D5"/>
      <c r="E5"/>
      <c r="F5"/>
      <c r="G5" s="35"/>
      <c r="H5" s="35"/>
      <c r="I5" s="35"/>
    </row>
    <row r="6" spans="1:9" ht="37.799999999999997" customHeight="1" x14ac:dyDescent="0.25">
      <c r="A6" s="23"/>
      <c r="B6" s="23"/>
      <c r="C6" s="23"/>
      <c r="D6" s="23" t="s">
        <v>47</v>
      </c>
      <c r="E6" s="24" t="s">
        <v>48</v>
      </c>
      <c r="F6" s="23" t="s">
        <v>48</v>
      </c>
      <c r="G6" s="24" t="s">
        <v>48</v>
      </c>
      <c r="H6" s="23" t="s">
        <v>49</v>
      </c>
      <c r="I6" s="25" t="s">
        <v>50</v>
      </c>
    </row>
    <row r="7" spans="1:9" ht="24.6" customHeight="1" x14ac:dyDescent="0.25">
      <c r="A7" s="26" t="s">
        <v>51</v>
      </c>
      <c r="B7" s="26" t="s">
        <v>3</v>
      </c>
      <c r="C7" s="26" t="s">
        <v>4</v>
      </c>
      <c r="D7" s="26" t="s">
        <v>52</v>
      </c>
      <c r="E7" s="27" t="s">
        <v>53</v>
      </c>
      <c r="F7" s="26" t="s">
        <v>54</v>
      </c>
      <c r="G7" s="27" t="s">
        <v>55</v>
      </c>
      <c r="H7" s="26" t="s">
        <v>56</v>
      </c>
      <c r="I7" s="28"/>
    </row>
    <row r="8" spans="1:9" ht="15.75" customHeight="1" x14ac:dyDescent="0.25">
      <c r="A8" s="22"/>
      <c r="B8" s="53" t="s">
        <v>57</v>
      </c>
      <c r="C8" s="53"/>
      <c r="D8" s="53"/>
      <c r="E8" s="53"/>
      <c r="F8" s="53"/>
      <c r="G8" s="53"/>
      <c r="H8" s="53"/>
      <c r="I8" s="22">
        <f>E9+D10+D11+E12+D13+H14</f>
        <v>405.20000000000005</v>
      </c>
    </row>
    <row r="9" spans="1:9" ht="33" customHeight="1" x14ac:dyDescent="0.25">
      <c r="A9" s="20">
        <v>1</v>
      </c>
      <c r="B9" s="21" t="s">
        <v>67</v>
      </c>
      <c r="C9" s="21" t="s">
        <v>66</v>
      </c>
      <c r="D9" s="20"/>
      <c r="E9" s="20">
        <v>51.4</v>
      </c>
      <c r="F9" s="20"/>
      <c r="G9" s="20"/>
      <c r="H9" s="20"/>
      <c r="I9" s="20"/>
    </row>
    <row r="10" spans="1:9" ht="18" customHeight="1" x14ac:dyDescent="0.25">
      <c r="A10" s="20">
        <v>2</v>
      </c>
      <c r="B10" s="21" t="s">
        <v>65</v>
      </c>
      <c r="C10" s="36">
        <v>16</v>
      </c>
      <c r="D10" s="20">
        <v>14</v>
      </c>
      <c r="E10" s="20"/>
      <c r="F10" s="20"/>
      <c r="G10" s="20"/>
      <c r="H10" s="20"/>
      <c r="I10" s="20"/>
    </row>
    <row r="11" spans="1:9" ht="15.75" customHeight="1" x14ac:dyDescent="0.25">
      <c r="A11" s="20">
        <v>3</v>
      </c>
      <c r="B11" s="21" t="s">
        <v>58</v>
      </c>
      <c r="C11" s="21"/>
      <c r="D11" s="20">
        <v>26.8</v>
      </c>
      <c r="E11" s="20"/>
      <c r="F11" s="20"/>
      <c r="G11" s="20"/>
      <c r="H11" s="20"/>
      <c r="I11" s="20"/>
    </row>
    <row r="12" spans="1:9" ht="15.75" customHeight="1" x14ac:dyDescent="0.25">
      <c r="A12" s="20">
        <v>4</v>
      </c>
      <c r="B12" s="21" t="s">
        <v>63</v>
      </c>
      <c r="C12" s="21" t="s">
        <v>70</v>
      </c>
      <c r="D12" s="20"/>
      <c r="E12" s="20">
        <v>26.7</v>
      </c>
      <c r="F12" s="20"/>
      <c r="G12" s="20"/>
      <c r="H12" s="20"/>
      <c r="I12" s="20"/>
    </row>
    <row r="13" spans="1:9" ht="15.75" customHeight="1" x14ac:dyDescent="0.25">
      <c r="A13" s="20">
        <v>5</v>
      </c>
      <c r="B13" s="21" t="s">
        <v>64</v>
      </c>
      <c r="C13" s="21"/>
      <c r="D13" s="20">
        <v>279.2</v>
      </c>
      <c r="E13" s="20"/>
      <c r="F13" s="20"/>
      <c r="G13" s="20"/>
      <c r="H13" s="20"/>
      <c r="I13" s="20"/>
    </row>
    <row r="14" spans="1:9" ht="15.75" customHeight="1" x14ac:dyDescent="0.25">
      <c r="A14" s="20">
        <v>6</v>
      </c>
      <c r="B14" s="21" t="s">
        <v>59</v>
      </c>
      <c r="C14" s="21"/>
      <c r="D14" s="20"/>
      <c r="E14" s="20"/>
      <c r="F14" s="20"/>
      <c r="G14" s="20"/>
      <c r="H14" s="20">
        <v>7.1</v>
      </c>
      <c r="I14" s="20"/>
    </row>
    <row r="15" spans="1:9" ht="15.75" customHeight="1" x14ac:dyDescent="0.25">
      <c r="A15" s="22"/>
      <c r="B15" s="50" t="s">
        <v>60</v>
      </c>
      <c r="C15" s="50"/>
      <c r="D15" s="50"/>
      <c r="E15" s="50"/>
      <c r="F15" s="50"/>
      <c r="G15" s="50"/>
      <c r="H15" s="50"/>
      <c r="I15" s="22">
        <v>217.8</v>
      </c>
    </row>
    <row r="16" spans="1:9" ht="15.75" customHeight="1" x14ac:dyDescent="0.25">
      <c r="A16" s="20">
        <v>1</v>
      </c>
      <c r="B16" s="21" t="s">
        <v>61</v>
      </c>
      <c r="C16" s="21"/>
      <c r="D16" s="20">
        <v>195.1</v>
      </c>
      <c r="E16" s="20"/>
      <c r="F16" s="20"/>
      <c r="G16" s="20"/>
      <c r="H16" s="20"/>
      <c r="I16" s="20"/>
    </row>
    <row r="17" spans="1:9" ht="30" customHeight="1" x14ac:dyDescent="0.25">
      <c r="A17" s="29">
        <v>2</v>
      </c>
      <c r="B17" s="30" t="s">
        <v>71</v>
      </c>
      <c r="C17" s="30"/>
      <c r="D17" s="29">
        <v>22.7</v>
      </c>
      <c r="E17" s="29"/>
      <c r="F17" s="29"/>
      <c r="G17" s="29"/>
      <c r="H17" s="29"/>
      <c r="I17" s="29"/>
    </row>
    <row r="18" spans="1:9" ht="15.6" customHeight="1" x14ac:dyDescent="0.25">
      <c r="A18" s="29"/>
      <c r="B18" s="39" t="s">
        <v>72</v>
      </c>
      <c r="C18" s="30"/>
      <c r="D18" s="29"/>
      <c r="E18" s="29"/>
      <c r="F18" s="29"/>
      <c r="G18" s="29"/>
      <c r="H18" s="29"/>
      <c r="I18" s="29">
        <f>D19</f>
        <v>8.6</v>
      </c>
    </row>
    <row r="19" spans="1:9" ht="18.600000000000001" customHeight="1" x14ac:dyDescent="0.25">
      <c r="A19" s="29">
        <v>1</v>
      </c>
      <c r="B19" s="30" t="s">
        <v>73</v>
      </c>
      <c r="C19" s="30"/>
      <c r="D19" s="29">
        <v>8.6</v>
      </c>
      <c r="E19" s="29"/>
      <c r="F19" s="29"/>
      <c r="G19" s="29"/>
      <c r="H19" s="29"/>
      <c r="I19" s="29"/>
    </row>
    <row r="20" spans="1:9" ht="15.75" customHeight="1" x14ac:dyDescent="0.25">
      <c r="A20" s="31" t="s">
        <v>62</v>
      </c>
      <c r="B20" s="38" t="s">
        <v>11</v>
      </c>
      <c r="C20" s="31"/>
      <c r="D20" s="31"/>
      <c r="E20" s="31"/>
      <c r="F20" s="31"/>
      <c r="G20" s="31"/>
      <c r="H20" s="31"/>
      <c r="I20" s="22">
        <f>I8+I15+I18</f>
        <v>631.6</v>
      </c>
    </row>
  </sheetData>
  <mergeCells count="3">
    <mergeCell ref="B15:H15"/>
    <mergeCell ref="A4:I4"/>
    <mergeCell ref="B8:H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</vt:lpstr>
      <vt:lpstr>Pakiet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jrokita</dc:creator>
  <cp:lastModifiedBy>jrokita</cp:lastModifiedBy>
  <cp:lastPrinted>2026-02-11T07:26:03Z</cp:lastPrinted>
  <dcterms:created xsi:type="dcterms:W3CDTF">2015-06-05T18:19:34Z</dcterms:created>
  <dcterms:modified xsi:type="dcterms:W3CDTF">2026-02-11T08:56:39Z</dcterms:modified>
</cp:coreProperties>
</file>